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3A1B999A-543F-42C0-BD0F-8BCE9EB713AF}" xr6:coauthVersionLast="47" xr6:coauthVersionMax="47" xr10:uidLastSave="{00000000-0000-0000-0000-000000000000}"/>
  <bookViews>
    <workbookView xWindow="15105" yWindow="210" windowWidth="13695" windowHeight="15270" xr2:uid="{00000000-000D-0000-FFFF-FFFF00000000}"/>
  </bookViews>
  <sheets>
    <sheet name="1. แบบยืนยันครุภัณฑ์ แบบ ย.1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 แบบ ย.1'!$A$1:$R$20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 แบบ ย.1'!$3:$5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L7" i="1" s="1"/>
  <c r="K6" i="1"/>
  <c r="K8" i="1"/>
  <c r="K9" i="1"/>
  <c r="K10" i="1"/>
  <c r="K11" i="1"/>
  <c r="K12" i="1"/>
  <c r="K13" i="1"/>
  <c r="K14" i="1"/>
  <c r="K15" i="1"/>
  <c r="L13" i="1" l="1"/>
  <c r="L14" i="1"/>
  <c r="L15" i="1"/>
  <c r="L8" i="1"/>
  <c r="L9" i="1"/>
  <c r="L10" i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L12" i="1" l="1"/>
  <c r="L11" i="1"/>
  <c r="L6" i="1" l="1"/>
</calcChain>
</file>

<file path=xl/sharedStrings.xml><?xml version="1.0" encoding="utf-8"?>
<sst xmlns="http://schemas.openxmlformats.org/spreadsheetml/2006/main" count="148" uniqueCount="73">
  <si>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</si>
  <si>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</si>
  <si>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</si>
  <si>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</si>
  <si>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</si>
  <si>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</si>
  <si>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</si>
  <si>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</si>
  <si>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</si>
  <si>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</si>
  <si>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</si>
  <si>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</si>
  <si>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</si>
  <si>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</si>
  <si>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</si>
  <si>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</si>
  <si>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</si>
  <si>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</si>
  <si>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</si>
  <si>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</si>
  <si>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</si>
  <si>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</si>
  <si>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</si>
  <si>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</si>
  <si>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งานบ้านงานครัว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</si>
  <si>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</si>
  <si>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</si>
  <si>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</si>
  <si>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</si>
  <si>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</si>
  <si>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</si>
  <si>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</si>
  <si>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</si>
  <si>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</si>
  <si>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</si>
  <si>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</si>
  <si>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</si>
  <si>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</si>
  <si>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</si>
  <si>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</si>
  <si>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</si>
  <si>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</si>
  <si>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</si>
  <si>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</si>
  <si>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</si>
  <si>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</si>
  <si>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</si>
  <si>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</si>
  <si>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</si>
  <si>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</si>
  <si>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</si>
  <si>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</si>
  <si>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 xml:space="preserve">คอมพิวเตอร์แท็บเล็ต แบบที่ 2 </t>
  </si>
  <si>
    <t xml:space="preserve">เครื่องคอมพิวเตอร์ สำหรับงานประมวลผล 
แบบที่ 2 (จอแสดงภาพขนาดไม่น้อยกว่า 
19 นิ้ว) </t>
  </si>
  <si>
    <t>เครื่องคอมพิวเตอร์โน้ตบุ๊ก 
สําหรับงานประมวลผล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</si>
  <si>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</si>
  <si>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</si>
  <si>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ตู้เย็น ขนาด 7 คิวบิกฟุต</t>
  </si>
  <si>
    <t>เตาอบไมโครเวฟ</t>
  </si>
  <si>
    <t>โต๊ะทำงาน</t>
  </si>
  <si>
    <t xml:space="preserve">สแกนเนอร์ สำหรับงานเก็บเอกสาร
ระดับศูนย์บริการ แบบที่ 2 </t>
  </si>
  <si>
    <t>2554
2556
2558</t>
  </si>
  <si>
    <t>2559
2560</t>
  </si>
  <si>
    <t>2558
2559
2560</t>
  </si>
  <si>
    <t>2544
2545
2547
2558
2562</t>
  </si>
  <si>
    <t>2559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</si>
  <si>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</si>
  <si>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</si>
  <si>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</si>
  <si>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สำนักงานส่งเสริมการปกครองท้องถิ่นจังหวัดกระบี่</t>
  </si>
  <si>
    <t>ตู้</t>
  </si>
  <si>
    <t>เตา</t>
  </si>
  <si>
    <t>ตัว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</si>
</sst>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1" xfId="2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5" fillId="0" borderId="1" xfId="2" applyFont="1" applyBorder="1" applyAlignment="1">
      <alignment horizontal="left" vertical="top"/>
    </xf>
    <xf numFmtId="41" fontId="16" fillId="0" borderId="1" xfId="1" applyNumberFormat="1" applyFont="1" applyFill="1" applyBorder="1" applyAlignment="1">
      <alignment horizontal="left" vertical="top"/>
    </xf>
    <xf numFmtId="0" fontId="15" fillId="0" borderId="1" xfId="2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41" fontId="16" fillId="0" borderId="1" xfId="3" applyNumberFormat="1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1" fontId="13" fillId="3" borderId="1" xfId="0" applyNumberFormat="1" applyFont="1" applyFill="1" applyBorder="1" applyAlignment="1">
      <alignment horizontal="center" vertical="center"/>
    </xf>
    <xf numFmtId="41" fontId="14" fillId="0" borderId="7" xfId="0" applyNumberFormat="1" applyFont="1" applyBorder="1" applyAlignment="1">
      <alignment horizontal="center" vertical="top"/>
    </xf>
    <xf numFmtId="41" fontId="15" fillId="0" borderId="1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14" fillId="0" borderId="1" xfId="1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41" fontId="13" fillId="2" borderId="7" xfId="0" applyNumberFormat="1" applyFont="1" applyFill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3" fontId="0" fillId="0" borderId="0" xfId="0" applyNumberFormat="1"/>
    <xf numFmtId="49" fontId="14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41" fontId="16" fillId="0" borderId="0" xfId="1" applyNumberFormat="1" applyFont="1" applyFill="1" applyBorder="1" applyAlignment="1">
      <alignment horizontal="left" vertical="top"/>
    </xf>
    <xf numFmtId="49" fontId="14" fillId="0" borderId="0" xfId="0" applyNumberFormat="1" applyFont="1" applyAlignment="1">
      <alignment horizontal="center" vertical="top" wrapText="1"/>
    </xf>
    <xf numFmtId="41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41" fontId="3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3" fontId="6" fillId="0" borderId="0" xfId="0" applyNumberFormat="1" applyFont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3" fontId="13" fillId="3" borderId="5" xfId="0" applyNumberFormat="1" applyFont="1" applyFill="1" applyBorder="1" applyAlignment="1">
      <alignment horizontal="center" vertical="center" wrapText="1"/>
    </xf>
    <xf numFmtId="3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"/>
  <sheetViews>
    <sheetView tabSelected="1" view="pageBreakPreview" topLeftCell="A5" zoomScale="70" zoomScaleNormal="70" zoomScaleSheetLayoutView="70" workbookViewId="0">
      <selection activeCell="N14" sqref="N14"/>
    </sheetView>
  </sheetViews>
  <sheetFormatPr defaultRowHeight="15"/>
  <cols>
    <col min="1" max="1" width="4.28515625" style="77" customWidth="1"/>
    <col min="2" max="2" width="15.5703125" customWidth="1"/>
    <col min="3" max="3" width="6.140625" bestFit="1" customWidth="1"/>
    <col min="4" max="4" width="14.85546875" customWidth="1"/>
    <col min="5" max="5" width="36.5703125" customWidth="1"/>
    <col min="6" max="6" width="8.42578125" style="77" bestFit="1" customWidth="1"/>
    <col min="7" max="7" width="10.7109375" customWidth="1"/>
    <col min="8" max="8" width="7.140625" style="77" customWidth="1"/>
    <col min="9" max="9" width="7.42578125" style="90" customWidth="1"/>
    <col min="10" max="10" width="9.5703125" style="90" customWidth="1"/>
    <col min="11" max="11" width="9" style="91"/>
    <col min="12" max="12" width="12.57031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06" t="s">
        <v>50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28" s="1" customFormat="1" ht="34.5" customHeight="1">
      <c r="A2" s="129" t="s">
        <v>69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28" s="1" customFormat="1" ht="33" customHeight="1">
      <c r="A3" s="108" t="s">
        <v>0</v>
      </c>
      <c r="B3" s="108" t="s">
        <v>31</v>
      </c>
      <c r="C3" s="111" t="s">
        <v>67</v>
      </c>
      <c r="D3" s="111" t="s">
        <v>15</v>
      </c>
      <c r="E3" s="108" t="s">
        <v>20</v>
      </c>
      <c r="F3" s="108" t="s">
        <v>1</v>
      </c>
      <c r="G3" s="111" t="s">
        <v>68</v>
      </c>
      <c r="H3" s="119" t="s">
        <v>49</v>
      </c>
      <c r="I3" s="120"/>
      <c r="J3" s="120"/>
      <c r="K3" s="120"/>
      <c r="L3" s="120"/>
      <c r="M3" s="120"/>
      <c r="N3" s="121"/>
      <c r="O3" s="111" t="s">
        <v>40</v>
      </c>
      <c r="P3" s="127" t="s">
        <v>9</v>
      </c>
      <c r="Q3" s="128"/>
      <c r="R3" s="116" t="s">
        <v>8</v>
      </c>
    </row>
    <row r="4" spans="1:28" s="1" customFormat="1" ht="20.100000000000001" customHeight="1">
      <c r="A4" s="109"/>
      <c r="B4" s="109"/>
      <c r="C4" s="112"/>
      <c r="D4" s="112"/>
      <c r="E4" s="109"/>
      <c r="F4" s="109"/>
      <c r="G4" s="112"/>
      <c r="H4" s="114" t="s">
        <v>3</v>
      </c>
      <c r="I4" s="115"/>
      <c r="J4" s="122" t="s">
        <v>32</v>
      </c>
      <c r="K4" s="124" t="s">
        <v>6</v>
      </c>
      <c r="L4" s="111" t="s">
        <v>7</v>
      </c>
      <c r="M4" s="114" t="s">
        <v>2</v>
      </c>
      <c r="N4" s="115"/>
      <c r="O4" s="109"/>
      <c r="P4" s="111" t="s">
        <v>33</v>
      </c>
      <c r="Q4" s="111" t="s">
        <v>34</v>
      </c>
      <c r="R4" s="117"/>
    </row>
    <row r="5" spans="1:28" s="1" customFormat="1" ht="93" customHeight="1">
      <c r="A5" s="110"/>
      <c r="B5" s="110"/>
      <c r="C5" s="113"/>
      <c r="D5" s="113"/>
      <c r="E5" s="110"/>
      <c r="F5" s="110"/>
      <c r="G5" s="113"/>
      <c r="H5" s="79" t="s">
        <v>4</v>
      </c>
      <c r="I5" s="81" t="s">
        <v>5</v>
      </c>
      <c r="J5" s="123"/>
      <c r="K5" s="125"/>
      <c r="L5" s="113"/>
      <c r="M5" s="80" t="s">
        <v>35</v>
      </c>
      <c r="N5" s="80" t="s">
        <v>38</v>
      </c>
      <c r="O5" s="110"/>
      <c r="P5" s="113"/>
      <c r="Q5" s="110"/>
      <c r="R5" s="118"/>
      <c r="AB5" s="78"/>
    </row>
    <row r="6" spans="1:28" s="1" customFormat="1" ht="21.75">
      <c r="A6" s="73"/>
      <c r="B6" s="73"/>
      <c r="C6" s="74"/>
      <c r="D6" s="74"/>
      <c r="E6" s="73" t="s">
        <v>48</v>
      </c>
      <c r="F6" s="73"/>
      <c r="G6" s="74"/>
      <c r="H6" s="51"/>
      <c r="I6" s="88"/>
      <c r="J6" s="88"/>
      <c r="K6" s="76">
        <f>SUM(K7:K15)</f>
        <v>92</v>
      </c>
      <c r="L6" s="76">
        <f>SUM(L7:L15)</f>
        <v>1293200</v>
      </c>
      <c r="M6" s="94"/>
      <c r="N6" s="94"/>
      <c r="O6" s="73"/>
      <c r="P6" s="74"/>
      <c r="Q6" s="73"/>
      <c r="R6" s="75"/>
    </row>
    <row r="7" spans="1:28" s="1" customFormat="1" ht="21.75">
      <c r="A7" s="52">
        <v>1</v>
      </c>
      <c r="B7" s="53" t="s">
        <v>22</v>
      </c>
      <c r="C7" s="53"/>
      <c r="D7" s="68" t="s">
        <v>12</v>
      </c>
      <c r="E7" s="67" t="s">
        <v>52</v>
      </c>
      <c r="F7" s="52" t="s">
        <v>10</v>
      </c>
      <c r="G7" s="69">
        <v>23000</v>
      </c>
      <c r="H7" s="60"/>
      <c r="I7" s="82">
        <v>0</v>
      </c>
      <c r="J7" s="82">
        <v>5</v>
      </c>
      <c r="K7" s="56">
        <f>+I7+J7</f>
        <v>5</v>
      </c>
      <c r="L7" s="56">
        <f>+G7*K7</f>
        <v>115000</v>
      </c>
      <c r="M7" s="52" t="s">
        <v>11</v>
      </c>
      <c r="N7" s="52"/>
      <c r="O7" s="55"/>
      <c r="P7" s="54"/>
      <c r="Q7" s="54"/>
      <c r="R7" s="54"/>
    </row>
    <row r="8" spans="1:28" s="1" customFormat="1" ht="65.25">
      <c r="A8" s="52">
        <v>2</v>
      </c>
      <c r="B8" s="53" t="s">
        <v>22</v>
      </c>
      <c r="C8" s="53"/>
      <c r="D8" s="68" t="s">
        <v>12</v>
      </c>
      <c r="E8" s="70" t="s">
        <v>53</v>
      </c>
      <c r="F8" s="52" t="s">
        <v>10</v>
      </c>
      <c r="G8" s="69">
        <v>32000</v>
      </c>
      <c r="H8" s="86" t="s">
        <v>61</v>
      </c>
      <c r="I8" s="83">
        <v>9</v>
      </c>
      <c r="J8" s="84">
        <v>0</v>
      </c>
      <c r="K8" s="56">
        <f t="shared" ref="K8:K15" si="0">+I8+J8</f>
        <v>9</v>
      </c>
      <c r="L8" s="56">
        <f t="shared" ref="L8:L10" si="1">+G8*K8</f>
        <v>288000</v>
      </c>
      <c r="M8" s="52" t="s">
        <v>11</v>
      </c>
      <c r="N8" s="52"/>
      <c r="O8" s="66"/>
      <c r="P8" s="54"/>
      <c r="Q8" s="54"/>
      <c r="R8" s="54"/>
    </row>
    <row r="9" spans="1:28" s="1" customFormat="1" ht="43.5">
      <c r="A9" s="52">
        <v>3</v>
      </c>
      <c r="B9" s="53" t="s">
        <v>22</v>
      </c>
      <c r="C9" s="53"/>
      <c r="D9" s="70" t="s">
        <v>12</v>
      </c>
      <c r="E9" s="70" t="s">
        <v>54</v>
      </c>
      <c r="F9" s="52" t="s">
        <v>10</v>
      </c>
      <c r="G9" s="69">
        <v>24000</v>
      </c>
      <c r="H9" s="86" t="s">
        <v>62</v>
      </c>
      <c r="I9" s="83">
        <v>4</v>
      </c>
      <c r="J9" s="84">
        <v>8</v>
      </c>
      <c r="K9" s="56">
        <f t="shared" si="0"/>
        <v>12</v>
      </c>
      <c r="L9" s="56">
        <f t="shared" si="1"/>
        <v>288000</v>
      </c>
      <c r="M9" s="52" t="s">
        <v>11</v>
      </c>
      <c r="N9" s="52"/>
      <c r="O9" s="58"/>
      <c r="P9" s="54"/>
      <c r="Q9" s="54"/>
      <c r="R9" s="54"/>
    </row>
    <row r="10" spans="1:28" s="1" customFormat="1" ht="65.25">
      <c r="A10" s="52">
        <v>4</v>
      </c>
      <c r="B10" s="53" t="s">
        <v>22</v>
      </c>
      <c r="C10" s="53"/>
      <c r="D10" s="53" t="s">
        <v>12</v>
      </c>
      <c r="E10" s="67" t="s">
        <v>55</v>
      </c>
      <c r="F10" s="52" t="s">
        <v>10</v>
      </c>
      <c r="G10" s="69">
        <v>15000</v>
      </c>
      <c r="H10" s="87" t="s">
        <v>63</v>
      </c>
      <c r="I10" s="84">
        <v>9</v>
      </c>
      <c r="J10" s="85">
        <v>0</v>
      </c>
      <c r="K10" s="56">
        <f t="shared" si="0"/>
        <v>9</v>
      </c>
      <c r="L10" s="56">
        <f t="shared" si="1"/>
        <v>135000</v>
      </c>
      <c r="M10" s="52" t="s">
        <v>11</v>
      </c>
      <c r="N10" s="52"/>
      <c r="O10" s="52"/>
      <c r="P10" s="59"/>
      <c r="Q10" s="59"/>
      <c r="R10" s="59"/>
    </row>
    <row r="11" spans="1:28" s="1" customFormat="1" ht="21.75">
      <c r="A11" s="52">
        <v>5</v>
      </c>
      <c r="B11" s="53" t="s">
        <v>22</v>
      </c>
      <c r="C11" s="53"/>
      <c r="D11" s="71" t="s">
        <v>12</v>
      </c>
      <c r="E11" s="67" t="s">
        <v>56</v>
      </c>
      <c r="F11" s="52" t="s">
        <v>10</v>
      </c>
      <c r="G11" s="69">
        <v>5700</v>
      </c>
      <c r="H11" s="92">
        <v>2562</v>
      </c>
      <c r="I11" s="84">
        <v>31</v>
      </c>
      <c r="J11" s="85">
        <v>0</v>
      </c>
      <c r="K11" s="56">
        <f t="shared" si="0"/>
        <v>31</v>
      </c>
      <c r="L11" s="56">
        <f t="shared" ref="L11:L15" si="2">+G11*K11</f>
        <v>176700</v>
      </c>
      <c r="M11" s="52" t="s">
        <v>11</v>
      </c>
      <c r="N11" s="52"/>
      <c r="O11" s="57"/>
      <c r="P11" s="59"/>
      <c r="Q11" s="59"/>
      <c r="R11" s="59"/>
    </row>
    <row r="12" spans="1:28" s="1" customFormat="1" ht="21.75">
      <c r="A12" s="52">
        <v>6</v>
      </c>
      <c r="B12" s="53" t="s">
        <v>22</v>
      </c>
      <c r="C12" s="53"/>
      <c r="D12" s="71" t="s">
        <v>24</v>
      </c>
      <c r="E12" s="53" t="s">
        <v>57</v>
      </c>
      <c r="F12" s="52" t="s">
        <v>70</v>
      </c>
      <c r="G12" s="69">
        <v>8500</v>
      </c>
      <c r="H12" s="60"/>
      <c r="I12" s="84">
        <v>0</v>
      </c>
      <c r="J12" s="84">
        <v>1</v>
      </c>
      <c r="K12" s="56">
        <f t="shared" si="0"/>
        <v>1</v>
      </c>
      <c r="L12" s="56">
        <f t="shared" si="2"/>
        <v>8500</v>
      </c>
      <c r="M12" s="52" t="s">
        <v>11</v>
      </c>
      <c r="N12" s="52"/>
      <c r="O12" s="57"/>
      <c r="P12" s="59"/>
      <c r="Q12" s="59"/>
      <c r="R12" s="59"/>
    </row>
    <row r="13" spans="1:28" s="1" customFormat="1" ht="21.75">
      <c r="A13" s="52">
        <v>7</v>
      </c>
      <c r="B13" s="53" t="s">
        <v>22</v>
      </c>
      <c r="C13" s="53"/>
      <c r="D13" s="71" t="s">
        <v>24</v>
      </c>
      <c r="E13" s="53" t="s">
        <v>58</v>
      </c>
      <c r="F13" s="52" t="s">
        <v>71</v>
      </c>
      <c r="G13" s="69">
        <v>8000</v>
      </c>
      <c r="H13" s="60"/>
      <c r="I13" s="84">
        <v>0</v>
      </c>
      <c r="J13" s="84">
        <v>1</v>
      </c>
      <c r="K13" s="56">
        <f t="shared" si="0"/>
        <v>1</v>
      </c>
      <c r="L13" s="56">
        <f t="shared" si="2"/>
        <v>8000</v>
      </c>
      <c r="M13" s="52" t="s">
        <v>11</v>
      </c>
      <c r="N13" s="52"/>
      <c r="O13" s="57"/>
      <c r="P13" s="59"/>
      <c r="Q13" s="59"/>
      <c r="R13" s="59"/>
    </row>
    <row r="14" spans="1:28" s="1" customFormat="1" ht="108.75">
      <c r="A14" s="52">
        <v>8</v>
      </c>
      <c r="B14" s="53" t="s">
        <v>22</v>
      </c>
      <c r="C14" s="53"/>
      <c r="D14" s="71" t="s">
        <v>23</v>
      </c>
      <c r="E14" s="53" t="s">
        <v>59</v>
      </c>
      <c r="F14" s="52" t="s">
        <v>72</v>
      </c>
      <c r="G14" s="72">
        <v>5000</v>
      </c>
      <c r="H14" s="60" t="s">
        <v>64</v>
      </c>
      <c r="I14" s="84">
        <v>17</v>
      </c>
      <c r="J14" s="84">
        <v>0</v>
      </c>
      <c r="K14" s="56">
        <f t="shared" si="0"/>
        <v>17</v>
      </c>
      <c r="L14" s="56">
        <f t="shared" si="2"/>
        <v>85000</v>
      </c>
      <c r="M14" s="52"/>
      <c r="N14" s="52" t="s">
        <v>11</v>
      </c>
      <c r="O14" s="57"/>
      <c r="P14" s="59"/>
      <c r="Q14" s="59"/>
      <c r="R14" s="59"/>
    </row>
    <row r="15" spans="1:28" s="1" customFormat="1" ht="43.5">
      <c r="A15" s="52">
        <v>9</v>
      </c>
      <c r="B15" s="53" t="s">
        <v>22</v>
      </c>
      <c r="C15" s="53"/>
      <c r="D15" s="71" t="s">
        <v>12</v>
      </c>
      <c r="E15" s="67" t="s">
        <v>60</v>
      </c>
      <c r="F15" s="52" t="s">
        <v>10</v>
      </c>
      <c r="G15" s="69">
        <v>27000</v>
      </c>
      <c r="H15" s="93" t="s">
        <v>65</v>
      </c>
      <c r="I15" s="84">
        <v>3</v>
      </c>
      <c r="J15" s="84">
        <v>4</v>
      </c>
      <c r="K15" s="56">
        <f t="shared" si="0"/>
        <v>7</v>
      </c>
      <c r="L15" s="56">
        <f t="shared" si="2"/>
        <v>189000</v>
      </c>
      <c r="M15" s="52" t="s">
        <v>11</v>
      </c>
      <c r="N15" s="52"/>
      <c r="O15" s="57"/>
      <c r="P15" s="59"/>
      <c r="Q15" s="59"/>
      <c r="R15" s="59"/>
    </row>
    <row r="16" spans="1:28" s="1" customFormat="1" ht="24">
      <c r="A16" s="131" t="s">
        <v>8</v>
      </c>
      <c r="B16" s="131"/>
      <c r="C16" s="65"/>
      <c r="D16" s="95"/>
      <c r="E16" s="96"/>
      <c r="F16" s="64"/>
      <c r="G16" s="97"/>
      <c r="H16" s="98"/>
      <c r="I16" s="99"/>
      <c r="J16" s="99"/>
      <c r="K16" s="100"/>
      <c r="L16" s="100"/>
      <c r="M16" s="64"/>
      <c r="N16" s="64"/>
      <c r="O16" s="101"/>
      <c r="P16" s="102"/>
      <c r="Q16" s="102"/>
      <c r="R16" s="102"/>
    </row>
    <row r="17" spans="1:19" s="1" customFormat="1" ht="32.25" customHeight="1">
      <c r="A17" s="126" t="s">
        <v>51</v>
      </c>
      <c r="B17" s="126"/>
      <c r="C17" s="126"/>
      <c r="D17" s="126"/>
      <c r="E17" s="126"/>
      <c r="F17" s="126"/>
      <c r="G17" s="126"/>
      <c r="H17" s="126"/>
      <c r="I17" s="103"/>
      <c r="J17" s="104"/>
      <c r="K17" s="91"/>
      <c r="M17" s="14" t="s">
        <v>14</v>
      </c>
      <c r="N17" s="48"/>
      <c r="O17" s="14"/>
      <c r="P17" s="14"/>
      <c r="Q17" s="14"/>
      <c r="R17" s="14"/>
      <c r="S17" s="6"/>
    </row>
    <row r="18" spans="1:19" s="1" customFormat="1" ht="24">
      <c r="A18" s="126" t="s">
        <v>39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M18" s="130" t="s">
        <v>21</v>
      </c>
      <c r="N18" s="130"/>
      <c r="O18" s="130"/>
      <c r="P18" s="130"/>
      <c r="Q18" s="130"/>
      <c r="R18" s="15"/>
      <c r="S18" s="9"/>
    </row>
    <row r="19" spans="1:19" s="7" customFormat="1" ht="24" customHeight="1">
      <c r="A19" s="126" t="s">
        <v>41</v>
      </c>
      <c r="B19" s="126"/>
      <c r="C19" s="126"/>
      <c r="D19" s="126"/>
      <c r="E19" s="126"/>
      <c r="F19" s="126"/>
      <c r="G19" s="126"/>
      <c r="H19" s="126"/>
      <c r="I19" s="104"/>
      <c r="J19" s="104"/>
      <c r="K19" s="105"/>
      <c r="M19" s="15" t="s">
        <v>13</v>
      </c>
      <c r="N19" s="49"/>
      <c r="O19" s="15"/>
      <c r="P19" s="15"/>
      <c r="Q19" s="15"/>
      <c r="R19" s="15"/>
      <c r="S19" s="6"/>
    </row>
    <row r="20" spans="1:19" s="7" customFormat="1" ht="24" customHeight="1">
      <c r="A20" s="3"/>
      <c r="B20" s="3"/>
      <c r="C20" s="3"/>
      <c r="D20" s="6"/>
      <c r="E20" s="3"/>
      <c r="F20" s="3"/>
      <c r="G20" s="4"/>
      <c r="H20" s="3"/>
      <c r="I20" s="89"/>
      <c r="J20" s="89"/>
      <c r="K20" s="4"/>
      <c r="L20" s="4"/>
      <c r="M20" s="10"/>
      <c r="N20" s="10"/>
      <c r="O20" s="6"/>
      <c r="P20" s="6"/>
      <c r="Q20" s="6"/>
      <c r="R20" s="3"/>
    </row>
  </sheetData>
  <mergeCells count="25">
    <mergeCell ref="A19:H19"/>
    <mergeCell ref="P3:Q3"/>
    <mergeCell ref="A18:K18"/>
    <mergeCell ref="A2:R2"/>
    <mergeCell ref="M18:Q18"/>
    <mergeCell ref="A17:H17"/>
    <mergeCell ref="P4:P5"/>
    <mergeCell ref="Q4:Q5"/>
    <mergeCell ref="A16:B16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70" zoomScaleNormal="70" zoomScaleSheetLayoutView="70" workbookViewId="0">
      <selection activeCell="W8" sqref="V8:W8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32" t="s">
        <v>43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</row>
    <row r="2" spans="1:19" s="1" customFormat="1" ht="38.25" customHeight="1">
      <c r="A2" s="129" t="s">
        <v>66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9" s="1" customFormat="1" ht="33" customHeight="1">
      <c r="A3" s="134" t="s">
        <v>0</v>
      </c>
      <c r="B3" s="134" t="s">
        <v>31</v>
      </c>
      <c r="C3" s="137" t="s">
        <v>36</v>
      </c>
      <c r="D3" s="137" t="s">
        <v>15</v>
      </c>
      <c r="E3" s="134" t="s">
        <v>20</v>
      </c>
      <c r="F3" s="134" t="s">
        <v>1</v>
      </c>
      <c r="G3" s="137" t="s">
        <v>2</v>
      </c>
      <c r="H3" s="140" t="s">
        <v>44</v>
      </c>
      <c r="I3" s="141"/>
      <c r="J3" s="141"/>
      <c r="K3" s="141"/>
      <c r="L3" s="141"/>
      <c r="M3" s="141"/>
      <c r="N3" s="142"/>
      <c r="O3" s="137" t="s">
        <v>40</v>
      </c>
      <c r="P3" s="143" t="s">
        <v>47</v>
      </c>
      <c r="Q3" s="144"/>
      <c r="R3" s="145" t="s">
        <v>8</v>
      </c>
    </row>
    <row r="4" spans="1:19" s="1" customFormat="1" ht="20.100000000000001" customHeight="1">
      <c r="A4" s="135"/>
      <c r="B4" s="135"/>
      <c r="C4" s="138"/>
      <c r="D4" s="138"/>
      <c r="E4" s="135"/>
      <c r="F4" s="135"/>
      <c r="G4" s="138"/>
      <c r="H4" s="148" t="s">
        <v>3</v>
      </c>
      <c r="I4" s="149"/>
      <c r="J4" s="137" t="s">
        <v>32</v>
      </c>
      <c r="K4" s="137" t="s">
        <v>6</v>
      </c>
      <c r="L4" s="137" t="s">
        <v>7</v>
      </c>
      <c r="M4" s="148" t="s">
        <v>2</v>
      </c>
      <c r="N4" s="149"/>
      <c r="O4" s="135"/>
      <c r="P4" s="137" t="s">
        <v>33</v>
      </c>
      <c r="Q4" s="137" t="s">
        <v>34</v>
      </c>
      <c r="R4" s="146"/>
    </row>
    <row r="5" spans="1:19" s="1" customFormat="1" ht="93" customHeight="1">
      <c r="A5" s="136"/>
      <c r="B5" s="136"/>
      <c r="C5" s="139"/>
      <c r="D5" s="139"/>
      <c r="E5" s="136"/>
      <c r="F5" s="136"/>
      <c r="G5" s="139"/>
      <c r="H5" s="2" t="s">
        <v>4</v>
      </c>
      <c r="I5" s="2" t="s">
        <v>5</v>
      </c>
      <c r="J5" s="136"/>
      <c r="K5" s="139"/>
      <c r="L5" s="139"/>
      <c r="M5" s="50" t="s">
        <v>35</v>
      </c>
      <c r="N5" s="50" t="s">
        <v>38</v>
      </c>
      <c r="O5" s="136"/>
      <c r="P5" s="139"/>
      <c r="Q5" s="136"/>
      <c r="R5" s="147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27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42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28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45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30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26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45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62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61" t="s">
        <v>46</v>
      </c>
      <c r="P10" s="45" t="s">
        <v>11</v>
      </c>
      <c r="Q10" s="61"/>
      <c r="R10" s="63"/>
    </row>
    <row r="11" spans="1:19" s="1" customFormat="1" ht="24">
      <c r="A11" s="151" t="s">
        <v>25</v>
      </c>
      <c r="B11" s="152"/>
      <c r="C11" s="152"/>
      <c r="D11" s="152"/>
      <c r="E11" s="152"/>
      <c r="F11" s="152"/>
      <c r="G11" s="152"/>
      <c r="H11" s="15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54"/>
      <c r="N11" s="155"/>
      <c r="O11" s="155"/>
      <c r="P11" s="155"/>
      <c r="Q11" s="155"/>
      <c r="R11" s="155"/>
    </row>
    <row r="12" spans="1:19" s="1" customFormat="1" ht="34.5" customHeight="1">
      <c r="A12" s="17" t="s">
        <v>29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50" t="s">
        <v>37</v>
      </c>
      <c r="B13" s="150"/>
      <c r="C13" s="150"/>
      <c r="D13" s="150"/>
      <c r="E13" s="150"/>
      <c r="F13" s="150"/>
      <c r="G13" s="150"/>
      <c r="H13" s="150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50" t="s">
        <v>39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50" t="s">
        <v>41</v>
      </c>
      <c r="B15" s="150"/>
      <c r="C15" s="150"/>
      <c r="D15" s="150"/>
      <c r="E15" s="150"/>
      <c r="F15" s="150"/>
      <c r="G15" s="150"/>
      <c r="H15" s="150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 แบบ ย.1</vt:lpstr>
      <vt:lpstr>ตัวอย่าง แบบ ย.1</vt:lpstr>
      <vt:lpstr>'1. แบบยืนยันครุภัณฑ์ แบบ ย.1'!Print_Area</vt:lpstr>
      <vt:lpstr>'ตัวอย่าง แบบ ย.1'!Print_Area</vt:lpstr>
      <vt:lpstr>'1. แบบยืนยันครุภัณฑ์ แบบ ย.1'!Print_Titles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2023-10-10T06:08:00Z</cp:lastPrinted>
  <dcterms:created xsi:type="dcterms:W3CDTF">2018-11-06T09:59:15Z</dcterms:created>
  <dcterms:modified xsi:type="dcterms:W3CDTF">2023-10-10T06:08:07Z</dcterms:modified>
</cp:coreProperties>
</file>